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2" i="1" l="1"/>
  <c r="J10" i="1" l="1"/>
  <c r="J11" i="1" l="1"/>
  <c r="I12" i="1" l="1"/>
  <c r="I13" i="1" s="1"/>
</calcChain>
</file>

<file path=xl/sharedStrings.xml><?xml version="1.0" encoding="utf-8"?>
<sst xmlns="http://schemas.openxmlformats.org/spreadsheetml/2006/main" count="59" uniqueCount="40">
  <si>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</si>
  <si>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</si>
  <si>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</si>
  <si>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</si>
  <si>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</si>
  <si>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</si>
  <si>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</si>
  <si>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</si>
  <si>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</si>
  <si>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</si>
  <si>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</si>
  <si>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</si>
  <si>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</si>
  <si>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</si>
  <si>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</si>
  <si>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</si>
  <si>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</si>
  <si>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</si>
  <si>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</si>
  <si>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</si>
  <si>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</si>
  <si>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</si>
  <si>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</si>
  <si>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</si>
  <si>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</si>
  <si>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</si>
  <si>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</si>
  <si>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</si>
  <si>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</si>
  <si>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</si>
  <si>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</si>
  <si>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</si>
  <si>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НВЛ-2020/14-Т</t>
    </r>
  </si>
  <si>
    <t>Наименование лота:  "Реализация невостребованных ликвидных запасов. Затворы, клапаны стальные"</t>
  </si>
  <si>
    <t>Местонахождение Товара: Российская Федерация, Красноярский край, Туруханский район, Тагульский производственный участок</t>
  </si>
  <si>
    <t>1340820</t>
  </si>
  <si>
    <t>Затвор обратный 19лс54нж1 80х25 ХЛ1 (КЗ 44094-80) в комплекте с ответными фланцами и крепежом</t>
  </si>
  <si>
    <t>2200134</t>
  </si>
  <si>
    <t>Клапан предохранительный КПП4Р 150-16М 17с6нж 150х16 У1 пружина №74 Рн 8-16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</si>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</sst>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view="pageBreakPreview" zoomScaleNormal="100" zoomScaleSheetLayoutView="100" workbookViewId="0">
      <selection activeCell="E14" sqref="E14:H1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0.7109375" style="8" customWidth="1"/>
    <col min="5" max="5" width="10.42578125" style="8" customWidth="1"/>
    <col min="6" max="6" width="13.57031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34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49.5" customHeight="1" x14ac:dyDescent="0.2">
      <c r="A10" s="29">
        <v>1</v>
      </c>
      <c r="B10" s="30" t="s">
        <v>23</v>
      </c>
      <c r="C10" s="31" t="s">
        <v>35</v>
      </c>
      <c r="D10" s="39" t="s">
        <v>36</v>
      </c>
      <c r="E10" s="31" t="s">
        <v>39</v>
      </c>
      <c r="F10" s="32">
        <v>8</v>
      </c>
      <c r="G10" s="40">
        <v>22548.73</v>
      </c>
      <c r="H10" s="38">
        <v>40359</v>
      </c>
      <c r="J10" s="37">
        <f t="shared" ref="J10:J11" si="0">F10*G10</f>
        <v>180389.84</v>
      </c>
    </row>
    <row r="11" spans="1:11" s="3" customFormat="1" ht="50.25" customHeight="1" x14ac:dyDescent="0.2">
      <c r="A11" s="29">
        <v>2</v>
      </c>
      <c r="B11" s="30" t="s">
        <v>23</v>
      </c>
      <c r="C11" s="31" t="s">
        <v>37</v>
      </c>
      <c r="D11" s="39" t="s">
        <v>38</v>
      </c>
      <c r="E11" s="31" t="s">
        <v>39</v>
      </c>
      <c r="F11" s="32">
        <v>1</v>
      </c>
      <c r="G11" s="40">
        <v>47846.5</v>
      </c>
      <c r="H11" s="38">
        <v>43191</v>
      </c>
      <c r="J11" s="37">
        <f t="shared" si="0"/>
        <v>47846.5</v>
      </c>
    </row>
    <row r="12" spans="1:11" s="4" customFormat="1" ht="15.75" x14ac:dyDescent="0.25">
      <c r="A12" s="58" t="s">
        <v>7</v>
      </c>
      <c r="B12" s="58"/>
      <c r="C12" s="58"/>
      <c r="D12" s="58"/>
      <c r="E12" s="33"/>
      <c r="F12" s="34">
        <f>SUM(F10:F11)</f>
        <v>9</v>
      </c>
      <c r="G12" s="35"/>
      <c r="H12" s="36"/>
      <c r="I12" s="53">
        <f>SUM(J10:J11)</f>
        <v>228236.34</v>
      </c>
      <c r="J12" s="54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  <c r="I13" s="55">
        <f>I12*1.2</f>
        <v>273883.60800000001</v>
      </c>
      <c r="J13" s="56"/>
    </row>
    <row r="14" spans="1:11" s="4" customFormat="1" ht="135.75" customHeight="1" x14ac:dyDescent="0.25">
      <c r="A14" s="49" t="s">
        <v>8</v>
      </c>
      <c r="B14" s="49"/>
      <c r="C14" s="49"/>
      <c r="D14" s="49"/>
      <c r="E14" s="50" t="s">
        <v>9</v>
      </c>
      <c r="F14" s="50"/>
      <c r="G14" s="50"/>
      <c r="H14" s="50"/>
    </row>
    <row r="15" spans="1:11" s="4" customFormat="1" x14ac:dyDescent="0.25">
      <c r="A15" s="51" t="s">
        <v>22</v>
      </c>
      <c r="B15" s="51"/>
      <c r="C15" s="51"/>
      <c r="D15" s="51"/>
      <c r="E15" s="52" t="s">
        <v>26</v>
      </c>
      <c r="F15" s="52"/>
      <c r="G15" s="52"/>
      <c r="H15" s="52"/>
    </row>
    <row r="16" spans="1:11" s="4" customFormat="1" ht="34.5" customHeight="1" x14ac:dyDescent="0.25">
      <c r="A16" s="57" t="s">
        <v>28</v>
      </c>
      <c r="B16" s="57"/>
      <c r="C16" s="57"/>
      <c r="D16" s="57"/>
      <c r="E16" s="52" t="s">
        <v>26</v>
      </c>
      <c r="F16" s="52"/>
      <c r="G16" s="52"/>
      <c r="H16" s="52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29</v>
      </c>
    </row>
    <row r="22" spans="1:8" s="20" customFormat="1" ht="15.75" x14ac:dyDescent="0.25">
      <c r="A22" s="20" t="s">
        <v>30</v>
      </c>
      <c r="F22" s="22"/>
      <c r="G22" s="22"/>
    </row>
  </sheetData>
  <mergeCells count="15">
    <mergeCell ref="I12:J12"/>
    <mergeCell ref="I13:J13"/>
    <mergeCell ref="A16:D16"/>
    <mergeCell ref="E16:H16"/>
    <mergeCell ref="A12:D12"/>
    <mergeCell ref="A6:H6"/>
    <mergeCell ref="A14:D14"/>
    <mergeCell ref="E14:H14"/>
    <mergeCell ref="A15:D15"/>
    <mergeCell ref="E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2020-01-22T10:06:45Z</cp:lastPrinted>
  <dcterms:created xsi:type="dcterms:W3CDTF">2016-09-16T10:27:35Z</dcterms:created>
  <dcterms:modified xsi:type="dcterms:W3CDTF">2020-01-22T10:47:09Z</dcterms:modified>
</cp:coreProperties>
</file>